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АУБГ 2019-2020" sheetId="1" r:id="rId1"/>
  </sheets>
  <calcPr calcId="145621"/>
</workbook>
</file>

<file path=xl/calcChain.xml><?xml version="1.0" encoding="utf-8"?>
<calcChain xmlns="http://schemas.openxmlformats.org/spreadsheetml/2006/main">
  <c r="I18" i="1" l="1"/>
  <c r="K18" i="1"/>
  <c r="M18" i="1"/>
  <c r="M11" i="1"/>
  <c r="M12" i="1"/>
  <c r="M13" i="1"/>
  <c r="M14" i="1"/>
  <c r="M16" i="1"/>
  <c r="M17" i="1"/>
  <c r="M9" i="1"/>
  <c r="K11" i="1"/>
  <c r="K12" i="1"/>
  <c r="K13" i="1"/>
  <c r="K14" i="1"/>
  <c r="K16" i="1"/>
  <c r="K17" i="1"/>
  <c r="K9" i="1"/>
  <c r="E18" i="1"/>
</calcChain>
</file>

<file path=xl/sharedStrings.xml><?xml version="1.0" encoding="utf-8"?>
<sst xmlns="http://schemas.openxmlformats.org/spreadsheetml/2006/main" count="41" uniqueCount="33">
  <si>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</si>
  <si>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</si>
  <si>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</si>
  <si>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</si>
  <si>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</si>
  <si>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</si>
  <si>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</si>
  <si>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</si>
  <si>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</si>
  <si>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</si>
  <si>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</si>
  <si>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</si>
  <si>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Администрация и управление</t>
  </si>
  <si>
    <t>Икономика</t>
  </si>
  <si>
    <t>Природни науки, математика и информатика</t>
  </si>
  <si>
    <t>Информатика и компютърни науки</t>
  </si>
  <si>
    <t>АМЕРИКАНСКИ УНИВЕРСИТЕТ В БЪЛГАРИЯ - БЛАГОЕВГРАД</t>
  </si>
  <si>
    <t>Хуманитарни науки</t>
  </si>
  <si>
    <t>История и археология</t>
  </si>
  <si>
    <t>Политически науки</t>
  </si>
  <si>
    <t>Математика</t>
  </si>
  <si>
    <t xml:space="preserve"> </t>
  </si>
  <si>
    <t>ПРИЛОЖЕНИЕ №  3.1</t>
  </si>
  <si>
    <t>4.5</t>
  </si>
  <si>
    <t>3.3</t>
  </si>
  <si>
    <t>3.5</t>
  </si>
  <si>
    <t>Обществени комуникации  и информационни науки</t>
  </si>
  <si>
    <t>3.7</t>
  </si>
  <si>
    <t>3.8</t>
  </si>
  <si>
    <t>4</t>
  </si>
  <si>
    <t>4.6</t>
  </si>
  <si>
    <t>ОБЩО:</t>
  </si>
  <si>
    <t>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</si>
</sst>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0" fontId="0" fillId="0" borderId="4" xfId="0" applyBorder="1" applyAlignment="1">
      <alignment horizontal="centerContinuous" vertical="center" wrapText="1"/>
    </xf>
    <xf numFmtId="0" fontId="0" fillId="0" borderId="5" xfId="0" applyBorder="1" applyAlignment="1">
      <alignment horizontal="centerContinuous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0" xfId="0" applyFont="1"/>
    <xf numFmtId="0" fontId="2" fillId="0" borderId="8" xfId="0" applyFont="1" applyBorder="1" applyAlignment="1">
      <alignment horizontal="centerContinuous" vertical="center" wrapText="1"/>
    </xf>
    <xf numFmtId="0" fontId="2" fillId="0" borderId="7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9" xfId="0" applyFont="1" applyBorder="1" applyAlignment="1">
      <alignment horizontal="centerContinuous" vertical="center" wrapText="1"/>
    </xf>
    <xf numFmtId="0" fontId="3" fillId="0" borderId="0" xfId="0" applyFont="1"/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7" sqref="B7"/>
    </sheetView>
  </sheetViews>
  <sheetFormatPr defaultRowHeight="15" x14ac:dyDescent="0.25"/>
  <cols>
    <col min="1" max="1" width="7.5703125" bestFit="1" customWidth="1"/>
    <col min="2" max="2" width="45.5703125" customWidth="1"/>
    <col min="3" max="3" width="8.7109375" bestFit="1" customWidth="1"/>
    <col min="4" max="4" width="8.28515625" bestFit="1" customWidth="1"/>
    <col min="5" max="5" width="8.7109375" bestFit="1" customWidth="1"/>
    <col min="6" max="6" width="8.28515625" bestFit="1" customWidth="1"/>
    <col min="7" max="7" width="8.7109375" bestFit="1" customWidth="1"/>
    <col min="8" max="8" width="8.28515625" bestFit="1" customWidth="1"/>
    <col min="9" max="9" width="8.7109375" bestFit="1" customWidth="1"/>
    <col min="10" max="10" width="8.28515625" bestFit="1" customWidth="1"/>
    <col min="11" max="11" width="8.7109375" bestFit="1" customWidth="1"/>
    <col min="12" max="12" width="8.28515625" bestFit="1" customWidth="1"/>
  </cols>
  <sheetData>
    <row r="1" spans="1:13" x14ac:dyDescent="0.25">
      <c r="A1" s="30" t="s">
        <v>22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21" customHeight="1" x14ac:dyDescent="0.25">
      <c r="A4" s="32" t="s">
        <v>0</v>
      </c>
      <c r="B4" s="32" t="s">
        <v>1</v>
      </c>
      <c r="C4" s="32" t="s">
        <v>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45" customHeight="1" x14ac:dyDescent="0.25">
      <c r="A5" s="32"/>
      <c r="B5" s="32"/>
      <c r="C5" s="32" t="s">
        <v>3</v>
      </c>
      <c r="D5" s="32"/>
      <c r="E5" s="32" t="s">
        <v>4</v>
      </c>
      <c r="F5" s="32"/>
      <c r="G5" s="32" t="s">
        <v>5</v>
      </c>
      <c r="H5" s="32"/>
      <c r="I5" s="34" t="s">
        <v>6</v>
      </c>
      <c r="J5" s="35"/>
      <c r="K5" s="32" t="s">
        <v>7</v>
      </c>
      <c r="L5" s="33"/>
      <c r="M5" s="32"/>
    </row>
    <row r="6" spans="1:13" x14ac:dyDescent="0.25">
      <c r="A6" s="33"/>
      <c r="B6" s="33"/>
      <c r="C6" s="7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3" t="s">
        <v>8</v>
      </c>
      <c r="J6" s="5" t="s">
        <v>9</v>
      </c>
      <c r="K6" s="4" t="s">
        <v>8</v>
      </c>
      <c r="L6" s="5" t="s">
        <v>9</v>
      </c>
      <c r="M6" s="6" t="s">
        <v>10</v>
      </c>
    </row>
    <row r="7" spans="1:13" x14ac:dyDescent="0.25">
      <c r="A7" s="2">
        <v>1</v>
      </c>
      <c r="B7" s="2">
        <v>2</v>
      </c>
      <c r="C7" s="9">
        <v>3</v>
      </c>
      <c r="D7" s="10">
        <v>4</v>
      </c>
      <c r="E7" s="11">
        <v>5</v>
      </c>
      <c r="F7" s="11">
        <v>6</v>
      </c>
      <c r="G7" s="11">
        <v>7</v>
      </c>
      <c r="H7" s="11">
        <v>8</v>
      </c>
      <c r="I7" s="12">
        <v>9</v>
      </c>
      <c r="J7" s="11">
        <v>10</v>
      </c>
      <c r="K7" s="11">
        <v>11</v>
      </c>
      <c r="L7" s="12">
        <v>12</v>
      </c>
      <c r="M7" s="9">
        <v>13</v>
      </c>
    </row>
    <row r="8" spans="1:13" x14ac:dyDescent="0.25">
      <c r="A8" s="24">
        <v>2</v>
      </c>
      <c r="B8" s="14" t="s">
        <v>17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x14ac:dyDescent="0.25">
      <c r="A9" s="25" t="s">
        <v>32</v>
      </c>
      <c r="B9" s="16" t="s">
        <v>18</v>
      </c>
      <c r="C9" s="15"/>
      <c r="D9" s="15"/>
      <c r="E9" s="15">
        <v>12</v>
      </c>
      <c r="F9" s="15"/>
      <c r="G9" s="15"/>
      <c r="H9" s="15"/>
      <c r="I9" s="15"/>
      <c r="J9" s="15"/>
      <c r="K9" s="15">
        <f>E9+G9+I9</f>
        <v>12</v>
      </c>
      <c r="L9" s="15"/>
      <c r="M9" s="15">
        <f>SUM(K9:L9)</f>
        <v>12</v>
      </c>
    </row>
    <row r="10" spans="1:13" x14ac:dyDescent="0.25">
      <c r="A10" s="26">
        <v>3</v>
      </c>
      <c r="B10" s="14" t="s">
        <v>11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x14ac:dyDescent="0.25">
      <c r="A11" s="27" t="s">
        <v>24</v>
      </c>
      <c r="B11" s="16" t="s">
        <v>19</v>
      </c>
      <c r="C11" s="15"/>
      <c r="D11" s="15"/>
      <c r="E11" s="15">
        <v>37</v>
      </c>
      <c r="F11" s="15"/>
      <c r="G11" s="15"/>
      <c r="H11" s="15"/>
      <c r="I11" s="15"/>
      <c r="J11" s="15"/>
      <c r="K11" s="15">
        <f t="shared" ref="K11:K17" si="0">E11+G11+I11</f>
        <v>37</v>
      </c>
      <c r="L11" s="15"/>
      <c r="M11" s="15">
        <f t="shared" ref="M11:M17" si="1">SUM(K11:L11)</f>
        <v>37</v>
      </c>
    </row>
    <row r="12" spans="1:13" ht="30" x14ac:dyDescent="0.25">
      <c r="A12" s="27" t="s">
        <v>25</v>
      </c>
      <c r="B12" s="16" t="s">
        <v>26</v>
      </c>
      <c r="C12" s="15"/>
      <c r="D12" s="15"/>
      <c r="E12" s="15">
        <v>57</v>
      </c>
      <c r="F12" s="15"/>
      <c r="G12" s="15"/>
      <c r="H12" s="15"/>
      <c r="I12" s="15"/>
      <c r="J12" s="15"/>
      <c r="K12" s="15">
        <f t="shared" si="0"/>
        <v>57</v>
      </c>
      <c r="L12" s="15"/>
      <c r="M12" s="15">
        <f t="shared" si="1"/>
        <v>57</v>
      </c>
    </row>
    <row r="13" spans="1:13" x14ac:dyDescent="0.25">
      <c r="A13" s="28" t="s">
        <v>27</v>
      </c>
      <c r="B13" s="18" t="s">
        <v>12</v>
      </c>
      <c r="C13" s="15"/>
      <c r="D13" s="15"/>
      <c r="E13" s="15">
        <v>82</v>
      </c>
      <c r="F13" s="15"/>
      <c r="G13" s="15"/>
      <c r="H13" s="15"/>
      <c r="I13" s="19">
        <v>50</v>
      </c>
      <c r="J13" s="15"/>
      <c r="K13" s="15">
        <f t="shared" si="0"/>
        <v>132</v>
      </c>
      <c r="L13" s="15"/>
      <c r="M13" s="15">
        <f t="shared" si="1"/>
        <v>132</v>
      </c>
    </row>
    <row r="14" spans="1:13" x14ac:dyDescent="0.25">
      <c r="A14" s="27" t="s">
        <v>28</v>
      </c>
      <c r="B14" s="20" t="s">
        <v>13</v>
      </c>
      <c r="C14" s="15"/>
      <c r="D14" s="15"/>
      <c r="E14" s="15">
        <v>32</v>
      </c>
      <c r="F14" s="15"/>
      <c r="G14" s="15"/>
      <c r="H14" s="15"/>
      <c r="I14" s="15"/>
      <c r="J14" s="15"/>
      <c r="K14" s="15">
        <f t="shared" si="0"/>
        <v>32</v>
      </c>
      <c r="L14" s="15"/>
      <c r="M14" s="15">
        <f t="shared" si="1"/>
        <v>32</v>
      </c>
    </row>
    <row r="15" spans="1:13" x14ac:dyDescent="0.25">
      <c r="A15" s="29" t="s">
        <v>29</v>
      </c>
      <c r="B15" s="21" t="s">
        <v>14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27" t="s">
        <v>23</v>
      </c>
      <c r="B16" s="20" t="s">
        <v>20</v>
      </c>
      <c r="C16" s="15"/>
      <c r="D16" s="15"/>
      <c r="E16" s="15">
        <v>9</v>
      </c>
      <c r="F16" s="15"/>
      <c r="G16" s="15"/>
      <c r="H16" s="15"/>
      <c r="I16" s="15"/>
      <c r="J16" s="15"/>
      <c r="K16" s="15">
        <f t="shared" si="0"/>
        <v>9</v>
      </c>
      <c r="L16" s="15"/>
      <c r="M16" s="15">
        <f t="shared" si="1"/>
        <v>9</v>
      </c>
    </row>
    <row r="17" spans="1:13" x14ac:dyDescent="0.25">
      <c r="A17" s="27" t="s">
        <v>30</v>
      </c>
      <c r="B17" s="20" t="s">
        <v>15</v>
      </c>
      <c r="C17" s="15"/>
      <c r="D17" s="15"/>
      <c r="E17" s="15">
        <v>71</v>
      </c>
      <c r="F17" s="15"/>
      <c r="G17" s="15"/>
      <c r="H17" s="15"/>
      <c r="I17" s="15"/>
      <c r="J17" s="15"/>
      <c r="K17" s="15">
        <f t="shared" si="0"/>
        <v>71</v>
      </c>
      <c r="L17" s="15"/>
      <c r="M17" s="15">
        <f t="shared" si="1"/>
        <v>71</v>
      </c>
    </row>
    <row r="18" spans="1:13" x14ac:dyDescent="0.25">
      <c r="A18" s="17"/>
      <c r="B18" s="22" t="s">
        <v>31</v>
      </c>
      <c r="C18" s="15"/>
      <c r="D18" s="15"/>
      <c r="E18" s="23">
        <f>SUM(E9:E17)</f>
        <v>300</v>
      </c>
      <c r="F18" s="23"/>
      <c r="G18" s="23"/>
      <c r="H18" s="23"/>
      <c r="I18" s="23">
        <f t="shared" ref="I18:M18" si="2">SUM(I9:I17)</f>
        <v>50</v>
      </c>
      <c r="J18" s="23"/>
      <c r="K18" s="23">
        <f t="shared" si="2"/>
        <v>350</v>
      </c>
      <c r="L18" s="23"/>
      <c r="M18" s="23">
        <f t="shared" si="2"/>
        <v>350</v>
      </c>
    </row>
    <row r="24" spans="1:13" ht="15.75" x14ac:dyDescent="0.25">
      <c r="G24" s="8"/>
    </row>
    <row r="31" spans="1:13" x14ac:dyDescent="0.25">
      <c r="D31" s="13" t="s">
        <v>21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K5:M5"/>
    <mergeCell ref="I5:J5"/>
  </mergeCells>
  <phoneticPr fontId="0" type="noConversion"/>
  <printOptions horizontalCentered="1"/>
  <pageMargins left="0.70866141732283472" right="0.70866141732283472" top="0.94488188976377963" bottom="0.35433070866141736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АУБГ 2019-2020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B Chekourova</cp:lastModifiedBy>
  <cp:lastPrinted>2019-03-11T11:32:14Z</cp:lastPrinted>
  <dcterms:created xsi:type="dcterms:W3CDTF">2011-04-12T12:31:58Z</dcterms:created>
  <dcterms:modified xsi:type="dcterms:W3CDTF">2019-03-13T12:30:40Z</dcterms:modified>
</cp:coreProperties>
</file>